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EngData\"/>
    </mc:Choice>
  </mc:AlternateContent>
  <xr:revisionPtr revIDLastSave="0" documentId="13_ncr:1_{5429F645-E5F2-4DE3-A641-49B0A7C52439}" xr6:coauthVersionLast="47" xr6:coauthVersionMax="47" xr10:uidLastSave="{00000000-0000-0000-0000-000000000000}"/>
  <bookViews>
    <workbookView xWindow="-120" yWindow="-120" windowWidth="25440" windowHeight="15990" xr2:uid="{8704646F-EDDF-4F68-B60A-F4CE962F16DF}"/>
  </bookViews>
  <sheets>
    <sheet name="Sheet1" sheetId="1" r:id="rId1"/>
    <sheet name="RLC Chec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G6" i="1"/>
  <c r="F6" i="1"/>
  <c r="G4" i="1"/>
  <c r="G3" i="1"/>
  <c r="F4" i="1"/>
  <c r="F3" i="1"/>
  <c r="E22" i="2"/>
  <c r="E23" i="2" s="1"/>
  <c r="E24" i="2" s="1"/>
  <c r="E18" i="2"/>
  <c r="E19" i="2"/>
  <c r="E20" i="2"/>
  <c r="B24" i="2"/>
  <c r="B23" i="2"/>
  <c r="B22" i="2"/>
  <c r="B18" i="2"/>
  <c r="B19" i="2"/>
  <c r="B20" i="2"/>
  <c r="E16" i="2"/>
  <c r="B16" i="2"/>
  <c r="E21" i="2"/>
  <c r="B21" i="2"/>
  <c r="B9" i="1"/>
  <c r="C3" i="1"/>
  <c r="C9" i="1"/>
  <c r="C7" i="1"/>
  <c r="C8" i="1" s="1"/>
  <c r="C5" i="1"/>
  <c r="C4" i="1" s="1"/>
  <c r="B7" i="1"/>
  <c r="B8" i="1" s="1"/>
  <c r="B5" i="1"/>
  <c r="B4" i="1" s="1"/>
  <c r="B3" i="1" s="1"/>
  <c r="B7" i="2"/>
  <c r="B6" i="2"/>
  <c r="G8" i="2"/>
  <c r="B2" i="2" s="1"/>
  <c r="E14" i="2" s="1"/>
  <c r="F4" i="2"/>
  <c r="F2" i="2"/>
  <c r="G4" i="2" s="1"/>
  <c r="B1" i="2" s="1"/>
  <c r="B14" i="2" l="1"/>
</calcChain>
</file>

<file path=xl/sharedStrings.xml><?xml version="1.0" encoding="utf-8"?>
<sst xmlns="http://schemas.openxmlformats.org/spreadsheetml/2006/main" count="44" uniqueCount="34">
  <si>
    <t>AMBIENT TEMPERATURE</t>
  </si>
  <si>
    <t>REAR ABUTMENT</t>
  </si>
  <si>
    <t>FORWARD ABUTMENT</t>
  </si>
  <si>
    <t>40° F</t>
  </si>
  <si>
    <t>30° F</t>
  </si>
  <si>
    <t>50° F</t>
  </si>
  <si>
    <t>60° F</t>
  </si>
  <si>
    <t>70° F</t>
  </si>
  <si>
    <t>80° F</t>
  </si>
  <si>
    <t>90° F</t>
  </si>
  <si>
    <t>DIMENSION "A"                                            (IN)</t>
  </si>
  <si>
    <t>expansion lenth</t>
  </si>
  <si>
    <t>Brg 1</t>
  </si>
  <si>
    <t>Exp</t>
  </si>
  <si>
    <t>coeff term exp</t>
  </si>
  <si>
    <t>Pier 1</t>
  </si>
  <si>
    <t>Pier 2</t>
  </si>
  <si>
    <t>Fix</t>
  </si>
  <si>
    <t>Brg 2</t>
  </si>
  <si>
    <t>Tmin=</t>
  </si>
  <si>
    <t>Tset =</t>
  </si>
  <si>
    <t>Tmax=</t>
  </si>
  <si>
    <t xml:space="preserve">Table A </t>
  </si>
  <si>
    <t>3" Seal</t>
  </si>
  <si>
    <t>Table B</t>
  </si>
  <si>
    <t>Length =</t>
  </si>
  <si>
    <t>FT</t>
  </si>
  <si>
    <t>Skew (A1)=</t>
  </si>
  <si>
    <t>Skew (A2)=</t>
  </si>
  <si>
    <t>A =</t>
  </si>
  <si>
    <t>Forward</t>
  </si>
  <si>
    <t>Rear</t>
  </si>
  <si>
    <r>
      <t>10</t>
    </r>
    <r>
      <rPr>
        <sz val="11"/>
        <color theme="1"/>
        <rFont val="Calibri"/>
        <family val="2"/>
      </rPr>
      <t>°</t>
    </r>
  </si>
  <si>
    <r>
      <t>150</t>
    </r>
    <r>
      <rPr>
        <sz val="11"/>
        <color theme="1"/>
        <rFont val="Calibri"/>
        <family val="2"/>
      </rPr>
      <t>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</si>
</sst>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2" borderId="0" xfId="0" applyFont="1" applyFill="1" applyBorder="1"/>
    <xf numFmtId="0" fontId="0" fillId="2" borderId="0" xfId="0" applyFill="1" applyAlignment="1">
      <alignment horizontal="right"/>
    </xf>
    <xf numFmtId="2" fontId="0" fillId="0" borderId="0" xfId="0" applyNumberFormat="1"/>
    <xf numFmtId="0" fontId="1" fillId="0" borderId="5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447675</xdr:colOff>
      <xdr:row>1</xdr:row>
      <xdr:rowOff>152400</xdr:rowOff>
    </xdr:from>
    <xdr:to>
      <xdr:col>15</xdr:col>
      <xdr:colOff>227830</xdr:colOff>
      <xdr:row>15</xdr:row>
      <xdr:rowOff>17648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A0AFDF-91F9-4C0C-AA9A-79F328D82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91675" y="333375"/>
          <a:ext cx="4656955" cy="2402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069F8-8A12-4901-BC5B-5682681578EA}">
  <dimension ref="A1:H9"/>
  <sheetViews>
    <sheetView tabSelected="1" zoomScale="160" zoomScaleNormal="160" workbookViewId="0">
      <selection activeCell="K9" sqref="K9"/>
    </sheetView>
  </sheetViews>
  <sheetFormatPr defaultRowHeight="15" x14ac:dyDescent="0.25"/>
  <cols>
    <col min="1" max="1" width="16.85546875" customWidth="1"/>
    <col min="2" max="3" width="14.7109375" customWidth="1"/>
  </cols>
  <sheetData>
    <row r="1" spans="1:8" ht="30" customHeight="1" x14ac:dyDescent="0.25">
      <c r="A1" s="23" t="s">
        <v>0</v>
      </c>
      <c r="B1" s="25" t="s">
        <v>10</v>
      </c>
      <c r="C1" s="26"/>
    </row>
    <row r="2" spans="1:8" ht="30" customHeight="1" x14ac:dyDescent="0.25">
      <c r="A2" s="24"/>
      <c r="B2" s="1" t="s">
        <v>1</v>
      </c>
      <c r="C2" s="2" t="s">
        <v>2</v>
      </c>
      <c r="F2" s="21" t="s">
        <v>31</v>
      </c>
      <c r="G2" s="21" t="s">
        <v>30</v>
      </c>
    </row>
    <row r="3" spans="1:8" x14ac:dyDescent="0.25">
      <c r="A3" s="3" t="s">
        <v>4</v>
      </c>
      <c r="B3" s="5">
        <f>B4+132*12*10*6.5*10^-6*COS((4+28/60+44/3600)*PI()/180)</f>
        <v>1.9031367345258532</v>
      </c>
      <c r="C3" s="6">
        <f>C4+52.26*12*10*6.5*10^-6*COS((4+42/60+22/3600)*PI()/180)</f>
        <v>1.8105761219838643</v>
      </c>
      <c r="E3" s="22" t="s">
        <v>32</v>
      </c>
      <c r="F3" s="19">
        <f>132*12*10*6.5*10^-6*COS((4+28/60+44/3600)*PI()/180)</f>
        <v>0.10264557817528447</v>
      </c>
      <c r="G3" s="19">
        <f>52.26*12*10*6.5*10^-6*COS((4+42/60+22/3600)*PI()/180)</f>
        <v>4.0625373994621405E-2</v>
      </c>
    </row>
    <row r="4" spans="1:8" x14ac:dyDescent="0.25">
      <c r="A4" s="3" t="s">
        <v>3</v>
      </c>
      <c r="B4" s="5">
        <f t="shared" ref="B4:B5" si="0">B5+132*12*10*6.5*10^-6*COS((4+28/60+44/3600)*PI()/180)</f>
        <v>1.8004911563505688</v>
      </c>
      <c r="C4" s="6">
        <f t="shared" ref="C4:C5" si="1">C5+52.26*12*10*6.5*10^-6*COS((4+42/60+22/3600)*PI()/180)</f>
        <v>1.7699507479892429</v>
      </c>
      <c r="E4" s="22" t="s">
        <v>33</v>
      </c>
      <c r="F4" s="20">
        <f>F3*15</f>
        <v>1.5396836726292671</v>
      </c>
      <c r="G4" s="20">
        <f>G3*15</f>
        <v>0.60938060991932108</v>
      </c>
    </row>
    <row r="5" spans="1:8" x14ac:dyDescent="0.25">
      <c r="A5" s="3" t="s">
        <v>5</v>
      </c>
      <c r="B5" s="5">
        <f t="shared" si="0"/>
        <v>1.6978455781752844</v>
      </c>
      <c r="C5" s="6">
        <f t="shared" si="1"/>
        <v>1.7293253739946215</v>
      </c>
    </row>
    <row r="6" spans="1:8" x14ac:dyDescent="0.25">
      <c r="A6" s="16" t="s">
        <v>6</v>
      </c>
      <c r="B6" s="17">
        <v>1.5952</v>
      </c>
      <c r="C6" s="18">
        <v>1.6887000000000001</v>
      </c>
      <c r="F6">
        <f>F4*0.65</f>
        <v>1.0007943872090237</v>
      </c>
      <c r="G6">
        <f>G4*0.65</f>
        <v>0.3960973964475587</v>
      </c>
      <c r="H6">
        <f>SUM(F6,G6)</f>
        <v>1.3968917836565824</v>
      </c>
    </row>
    <row r="7" spans="1:8" x14ac:dyDescent="0.25">
      <c r="A7" s="3" t="s">
        <v>7</v>
      </c>
      <c r="B7" s="5">
        <f>B6-132*12*10*6.5*10^-6*COS((4+28/60+44/3600)*PI()/180)</f>
        <v>1.4925544218247155</v>
      </c>
      <c r="C7" s="6">
        <f>C6+-52.26*12*10*6.5*10^-6*COS((4+42/60+22/3600)*PI()/180)</f>
        <v>1.6480746260053787</v>
      </c>
    </row>
    <row r="8" spans="1:8" x14ac:dyDescent="0.25">
      <c r="A8" s="3" t="s">
        <v>8</v>
      </c>
      <c r="B8" s="5">
        <f t="shared" ref="B8:B9" si="2">B7-132*12*10*6.5*10^-6*COS((4+28/60+44/3600)*PI()/180)</f>
        <v>1.3899088436494311</v>
      </c>
      <c r="C8" s="6">
        <f t="shared" ref="C8:C9" si="3">C7+-52.26*12*10*6.5*10^-6*COS((4+42/60+22/3600)*PI()/180)</f>
        <v>1.6074492520107573</v>
      </c>
    </row>
    <row r="9" spans="1:8" ht="15.75" thickBot="1" x14ac:dyDescent="0.3">
      <c r="A9" s="4" t="s">
        <v>9</v>
      </c>
      <c r="B9" s="7">
        <f t="shared" si="2"/>
        <v>1.2872632654741467</v>
      </c>
      <c r="C9" s="8">
        <f t="shared" si="3"/>
        <v>1.5668238780161359</v>
      </c>
    </row>
  </sheetData>
  <mergeCells count="2">
    <mergeCell ref="A1:A2"/>
    <mergeCell ref="B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5BF9C-72F6-4370-95BC-78E4C6D6F723}">
  <dimension ref="A1:G24"/>
  <sheetViews>
    <sheetView workbookViewId="0">
      <selection activeCell="K34" sqref="K34"/>
    </sheetView>
  </sheetViews>
  <sheetFormatPr defaultRowHeight="15" x14ac:dyDescent="0.25"/>
  <cols>
    <col min="1" max="1" width="15.7109375" customWidth="1"/>
    <col min="2" max="2" width="10" bestFit="1" customWidth="1"/>
  </cols>
  <sheetData>
    <row r="1" spans="1:7" x14ac:dyDescent="0.25">
      <c r="A1" t="s">
        <v>11</v>
      </c>
      <c r="B1">
        <f>G4</f>
        <v>129.75</v>
      </c>
      <c r="C1" t="s">
        <v>26</v>
      </c>
      <c r="E1" t="s">
        <v>12</v>
      </c>
      <c r="F1" t="s">
        <v>13</v>
      </c>
    </row>
    <row r="2" spans="1:7" x14ac:dyDescent="0.25">
      <c r="A2" t="s">
        <v>11</v>
      </c>
      <c r="B2">
        <f>G8</f>
        <v>50</v>
      </c>
      <c r="C2" t="s">
        <v>26</v>
      </c>
      <c r="F2" s="9">
        <f>57+8.875/12</f>
        <v>57.739583333333336</v>
      </c>
    </row>
    <row r="3" spans="1:7" x14ac:dyDescent="0.25">
      <c r="A3" t="s">
        <v>14</v>
      </c>
      <c r="B3" s="10">
        <v>6.4999999999999996E-6</v>
      </c>
      <c r="E3" t="s">
        <v>15</v>
      </c>
      <c r="F3" t="s">
        <v>13</v>
      </c>
    </row>
    <row r="4" spans="1:7" x14ac:dyDescent="0.25">
      <c r="A4" t="s">
        <v>21</v>
      </c>
      <c r="B4">
        <v>120</v>
      </c>
      <c r="F4" s="9">
        <f>72+0.125/12</f>
        <v>72.010416666666671</v>
      </c>
      <c r="G4">
        <f>F2+F4</f>
        <v>129.75</v>
      </c>
    </row>
    <row r="5" spans="1:7" x14ac:dyDescent="0.25">
      <c r="A5" t="s">
        <v>19</v>
      </c>
      <c r="B5">
        <v>-30</v>
      </c>
      <c r="E5" t="s">
        <v>16</v>
      </c>
      <c r="F5" t="s">
        <v>17</v>
      </c>
    </row>
    <row r="6" spans="1:7" x14ac:dyDescent="0.25">
      <c r="A6" t="s">
        <v>27</v>
      </c>
      <c r="B6" s="9">
        <f>4+28/60+44/3600</f>
        <v>4.4788888888888891</v>
      </c>
      <c r="F6" s="9">
        <v>50</v>
      </c>
    </row>
    <row r="7" spans="1:7" x14ac:dyDescent="0.25">
      <c r="A7" t="s">
        <v>28</v>
      </c>
      <c r="B7" s="9">
        <f>4+42/60+22/3600</f>
        <v>4.7061111111111114</v>
      </c>
      <c r="E7" t="s">
        <v>18</v>
      </c>
      <c r="F7" t="s">
        <v>13</v>
      </c>
    </row>
    <row r="8" spans="1:7" x14ac:dyDescent="0.25">
      <c r="G8">
        <f>F6</f>
        <v>50</v>
      </c>
    </row>
    <row r="10" spans="1:7" x14ac:dyDescent="0.25">
      <c r="A10" t="s">
        <v>22</v>
      </c>
      <c r="B10" s="14" t="s">
        <v>23</v>
      </c>
      <c r="D10" t="s">
        <v>22</v>
      </c>
      <c r="E10" s="14" t="s">
        <v>23</v>
      </c>
    </row>
    <row r="11" spans="1:7" x14ac:dyDescent="0.25">
      <c r="A11" s="11" t="s">
        <v>20</v>
      </c>
      <c r="B11" s="13">
        <v>60</v>
      </c>
      <c r="C11" s="12"/>
      <c r="D11" s="11" t="s">
        <v>20</v>
      </c>
      <c r="E11" s="13">
        <v>60</v>
      </c>
      <c r="F11" s="11"/>
    </row>
    <row r="13" spans="1:7" x14ac:dyDescent="0.25">
      <c r="A13" t="s">
        <v>24</v>
      </c>
      <c r="D13" t="s">
        <v>24</v>
      </c>
    </row>
    <row r="14" spans="1:7" x14ac:dyDescent="0.25">
      <c r="A14" t="s">
        <v>25</v>
      </c>
      <c r="B14" s="15">
        <f>COS(PI()/180*B6)*B1</f>
        <v>129.3537662028279</v>
      </c>
      <c r="D14" t="s">
        <v>25</v>
      </c>
      <c r="E14" s="15">
        <f>COS(PI()/180*B7)*B2</f>
        <v>49.831432083445456</v>
      </c>
    </row>
    <row r="15" spans="1:7" x14ac:dyDescent="0.25">
      <c r="A15" t="s">
        <v>29</v>
      </c>
      <c r="B15" s="9">
        <v>1.6</v>
      </c>
      <c r="D15" t="s">
        <v>29</v>
      </c>
      <c r="E15" s="9">
        <v>1.69</v>
      </c>
    </row>
    <row r="16" spans="1:7" x14ac:dyDescent="0.25">
      <c r="B16">
        <f>B1*12*B3*10</f>
        <v>0.10120499999999999</v>
      </c>
      <c r="E16">
        <f>B2*12*B3*10</f>
        <v>3.9E-2</v>
      </c>
    </row>
    <row r="18" spans="1:5" x14ac:dyDescent="0.25">
      <c r="A18">
        <v>30</v>
      </c>
      <c r="B18" s="15">
        <f>B19+B16</f>
        <v>1.9036150000000001</v>
      </c>
      <c r="E18" s="15">
        <f>E19+E16</f>
        <v>1.8069999999999997</v>
      </c>
    </row>
    <row r="19" spans="1:5" x14ac:dyDescent="0.25">
      <c r="A19">
        <v>40</v>
      </c>
      <c r="B19" s="15">
        <f>B20+B16</f>
        <v>1.8024100000000001</v>
      </c>
      <c r="E19" s="15">
        <f>E20+E16</f>
        <v>1.7679999999999998</v>
      </c>
    </row>
    <row r="20" spans="1:5" x14ac:dyDescent="0.25">
      <c r="A20">
        <v>50</v>
      </c>
      <c r="B20" s="15">
        <f>B21+B16</f>
        <v>1.7012050000000001</v>
      </c>
      <c r="E20" s="15">
        <f>E21+E16</f>
        <v>1.7289999999999999</v>
      </c>
    </row>
    <row r="21" spans="1:5" x14ac:dyDescent="0.25">
      <c r="A21">
        <v>60</v>
      </c>
      <c r="B21" s="15">
        <f>B15</f>
        <v>1.6</v>
      </c>
      <c r="E21">
        <f>E15</f>
        <v>1.69</v>
      </c>
    </row>
    <row r="22" spans="1:5" x14ac:dyDescent="0.25">
      <c r="A22">
        <v>70</v>
      </c>
      <c r="B22" s="15">
        <f>B21-B16</f>
        <v>1.4987950000000001</v>
      </c>
      <c r="E22" s="15">
        <f>E21-E16</f>
        <v>1.651</v>
      </c>
    </row>
    <row r="23" spans="1:5" x14ac:dyDescent="0.25">
      <c r="A23">
        <v>80</v>
      </c>
      <c r="B23" s="15">
        <f>B22-B16</f>
        <v>1.3975900000000001</v>
      </c>
      <c r="E23" s="15">
        <f>E22-E16</f>
        <v>1.6120000000000001</v>
      </c>
    </row>
    <row r="24" spans="1:5" x14ac:dyDescent="0.25">
      <c r="A24">
        <v>90</v>
      </c>
      <c r="B24" s="15">
        <f>B23-B16</f>
        <v>1.2963850000000001</v>
      </c>
      <c r="E24" s="15">
        <f>E23-E16</f>
        <v>1.5730000000000002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RLC Check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M. Coy</dc:creator>
  <cp:lastModifiedBy>Jacob Adams</cp:lastModifiedBy>
  <dcterms:created xsi:type="dcterms:W3CDTF">2022-02-22T19:14:58Z</dcterms:created>
  <dcterms:modified xsi:type="dcterms:W3CDTF">2022-03-14T18:22:04Z</dcterms:modified>
</cp:coreProperties>
</file>